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7660" windowHeight="1495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S16" i="1" l="1"/>
  <c r="D8" i="1"/>
  <c r="D7" i="1"/>
  <c r="D6" i="1"/>
  <c r="D5" i="1"/>
  <c r="R4" i="1"/>
  <c r="S4" i="1"/>
  <c r="D18" i="1"/>
  <c r="R18" i="1" s="1"/>
  <c r="D17" i="1"/>
  <c r="D16" i="1"/>
  <c r="D15" i="1"/>
  <c r="D14" i="1"/>
  <c r="D13" i="1"/>
  <c r="D12" i="1"/>
  <c r="D11" i="1"/>
  <c r="D10" i="1"/>
  <c r="D9" i="1"/>
  <c r="S18" i="1"/>
  <c r="Q18" i="1"/>
  <c r="N18" i="1"/>
  <c r="O18" i="1" s="1"/>
  <c r="M18" i="1"/>
  <c r="I18" i="1"/>
  <c r="J18" i="1" s="1"/>
  <c r="K18" i="1" s="1"/>
  <c r="Q4" i="1" l="1"/>
  <c r="S17" i="1" l="1"/>
  <c r="R17" i="1"/>
  <c r="Q17" i="1"/>
  <c r="M17" i="1"/>
  <c r="N17" i="1" s="1"/>
  <c r="O17" i="1" s="1"/>
  <c r="I17" i="1"/>
  <c r="J17" i="1" s="1"/>
  <c r="K17" i="1" s="1"/>
  <c r="M16" i="1" l="1"/>
  <c r="N16" i="1" s="1"/>
  <c r="O16" i="1" s="1"/>
  <c r="M15" i="1"/>
  <c r="N15" i="1" s="1"/>
  <c r="O15" i="1" s="1"/>
  <c r="M14" i="1"/>
  <c r="N14" i="1" s="1"/>
  <c r="O14" i="1" s="1"/>
  <c r="M13" i="1"/>
  <c r="N13" i="1" s="1"/>
  <c r="O13" i="1" s="1"/>
  <c r="M12" i="1"/>
  <c r="N12" i="1" s="1"/>
  <c r="O12" i="1" s="1"/>
  <c r="M11" i="1"/>
  <c r="N11" i="1" s="1"/>
  <c r="O11" i="1" s="1"/>
  <c r="M10" i="1"/>
  <c r="N10" i="1" s="1"/>
  <c r="O10" i="1" s="1"/>
  <c r="M9" i="1"/>
  <c r="N9" i="1" s="1"/>
  <c r="O9" i="1" s="1"/>
  <c r="M8" i="1"/>
  <c r="N8" i="1" s="1"/>
  <c r="O8" i="1" s="1"/>
  <c r="M7" i="1"/>
  <c r="N7" i="1" s="1"/>
  <c r="O7" i="1" s="1"/>
  <c r="M6" i="1"/>
  <c r="N6" i="1" s="1"/>
  <c r="O6" i="1" s="1"/>
  <c r="M5" i="1"/>
  <c r="N5" i="1" s="1"/>
  <c r="O5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J7" i="1" s="1"/>
  <c r="K7" i="1" s="1"/>
  <c r="I6" i="1"/>
  <c r="J6" i="1" s="1"/>
  <c r="K6" i="1" s="1"/>
  <c r="I5" i="1"/>
  <c r="J5" i="1" s="1"/>
  <c r="K5" i="1" s="1"/>
  <c r="S15" i="1"/>
  <c r="S14" i="1"/>
  <c r="S13" i="1"/>
  <c r="S12" i="1"/>
  <c r="S11" i="1"/>
  <c r="S10" i="1"/>
  <c r="S9" i="1"/>
  <c r="S8" i="1"/>
  <c r="S7" i="1"/>
  <c r="S6" i="1"/>
  <c r="S5" i="1"/>
  <c r="Q5" i="1" l="1"/>
  <c r="Q7" i="1"/>
  <c r="R16" i="1"/>
  <c r="R15" i="1"/>
  <c r="R14" i="1"/>
  <c r="R13" i="1"/>
  <c r="R12" i="1"/>
  <c r="R10" i="1"/>
  <c r="R9" i="1"/>
  <c r="R8" i="1"/>
  <c r="R7" i="1"/>
  <c r="R5" i="1"/>
  <c r="R11" i="1"/>
  <c r="R6" i="1"/>
  <c r="Q6" i="1" l="1"/>
  <c r="Q8" i="1"/>
  <c r="Q16" i="1"/>
  <c r="Q15" i="1"/>
  <c r="Q14" i="1"/>
  <c r="Q13" i="1"/>
  <c r="Q12" i="1"/>
  <c r="Q11" i="1"/>
  <c r="Q10" i="1"/>
  <c r="Q9" i="1"/>
</calcChain>
</file>

<file path=xl/sharedStrings.xml><?xml version="1.0" encoding="utf-8"?>
<sst xmlns="http://schemas.openxmlformats.org/spreadsheetml/2006/main" count="41" uniqueCount="35">
  <si>
    <t>GTX 660</t>
  </si>
  <si>
    <t>GTX 660ti</t>
  </si>
  <si>
    <t>GTX 670</t>
  </si>
  <si>
    <t>GTX 760</t>
  </si>
  <si>
    <t>GTX 770</t>
  </si>
  <si>
    <t>GTX 780</t>
  </si>
  <si>
    <t>GTX 680</t>
  </si>
  <si>
    <t>GTX 690</t>
  </si>
  <si>
    <t>GTX 780ti</t>
  </si>
  <si>
    <t>GTX 560 ti</t>
  </si>
  <si>
    <t>GTX 570</t>
  </si>
  <si>
    <t>GTX 590</t>
  </si>
  <si>
    <t>Titan</t>
  </si>
  <si>
    <t>GTX 580</t>
  </si>
  <si>
    <t>Equalized Cores</t>
  </si>
  <si>
    <t>GTX760</t>
  </si>
  <si>
    <t>GTX580</t>
  </si>
  <si>
    <t>Performance*</t>
  </si>
  <si>
    <t>Attribute per cost</t>
  </si>
  <si>
    <t>Delta</t>
  </si>
  <si>
    <t>* General non CUDA focused performance according to http://www.videocardbenchmark.net/high_end_gpus.html</t>
  </si>
  <si>
    <t>** Some inconsistencies were found. Probably due to wrong tests. Data crossed with Tom's hardware Octane Bench with recent cards</t>
  </si>
  <si>
    <t>Ms/sec</t>
  </si>
  <si>
    <t>MARKET</t>
  </si>
  <si>
    <t>used</t>
  </si>
  <si>
    <t>x</t>
  </si>
  <si>
    <t>Octane</t>
  </si>
  <si>
    <t>Performance</t>
  </si>
  <si>
    <t>Fermi Factor</t>
  </si>
  <si>
    <t>(useless data)</t>
  </si>
  <si>
    <t>CUDA Cores</t>
  </si>
  <si>
    <t>Fair price (in reggard to Octane Performance) compared to</t>
  </si>
  <si>
    <t>Should cost</t>
  </si>
  <si>
    <t>PRICE (R$)</t>
  </si>
  <si>
    <t>Fill in the "PRICE" column. If in need of retification, fix the "Octane Performance".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</si>
</sst>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Font="1"/>
    <xf numFmtId="9" fontId="1" fillId="0" borderId="0" xfId="1" applyFont="1"/>
    <xf numFmtId="0" fontId="0" fillId="0" borderId="0" xfId="0" applyFont="1"/>
    <xf numFmtId="0" fontId="4" fillId="0" borderId="0" xfId="0" applyFont="1"/>
    <xf numFmtId="2" fontId="5" fillId="0" borderId="0" xfId="1" applyNumberFormat="1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pane xSplit="1" ySplit="4" topLeftCell="B5" activePane="bottomRight" state="frozen"/>
      <selection pane="topRight" activeCell="E1" sqref="E1"/>
      <selection pane="bottomLeft" activeCell="A4" sqref="A4"/>
      <selection pane="bottomRight" activeCell="T25" sqref="T25"/>
    </sheetView>
  </sheetViews>
  <sheetFormatPr defaultRowHeight="15" x14ac:dyDescent="0.25"/>
  <cols>
    <col min="1" max="1" width="11.85546875" customWidth="1"/>
    <col min="2" max="6" width="13.7109375" customWidth="1"/>
    <col min="7" max="7" width="4.85546875" customWidth="1"/>
    <col min="8" max="8" width="3.140625" customWidth="1"/>
    <col min="9" max="11" width="10.28515625" customWidth="1"/>
    <col min="12" max="12" width="2.42578125" customWidth="1"/>
    <col min="13" max="13" width="10.28515625" customWidth="1"/>
    <col min="16" max="16" width="3.85546875" customWidth="1"/>
    <col min="17" max="19" width="14" customWidth="1"/>
  </cols>
  <sheetData>
    <row r="1" spans="1:19" x14ac:dyDescent="0.25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x14ac:dyDescent="0.25">
      <c r="A2" s="9"/>
      <c r="B2" s="10" t="s">
        <v>17</v>
      </c>
      <c r="C2" s="10" t="s">
        <v>29</v>
      </c>
      <c r="D2" s="11" t="s">
        <v>28</v>
      </c>
      <c r="E2" s="12" t="s">
        <v>26</v>
      </c>
      <c r="F2" s="13" t="s">
        <v>23</v>
      </c>
      <c r="G2" s="10" t="s">
        <v>24</v>
      </c>
      <c r="H2" s="9"/>
      <c r="I2" s="10" t="s">
        <v>31</v>
      </c>
      <c r="J2" s="10"/>
      <c r="K2" s="10"/>
      <c r="L2" s="10"/>
      <c r="M2" s="10"/>
      <c r="N2" s="10"/>
      <c r="O2" s="10"/>
      <c r="P2" s="9"/>
      <c r="Q2" s="10" t="s">
        <v>18</v>
      </c>
      <c r="R2" s="10"/>
      <c r="S2" s="10"/>
    </row>
    <row r="3" spans="1:19" x14ac:dyDescent="0.25">
      <c r="A3" s="14"/>
      <c r="B3" s="10"/>
      <c r="C3" s="10"/>
      <c r="D3" s="11">
        <v>3</v>
      </c>
      <c r="E3" s="12" t="s">
        <v>27</v>
      </c>
      <c r="F3" s="13"/>
      <c r="G3" s="10"/>
      <c r="H3" s="9"/>
      <c r="I3" s="10" t="s">
        <v>16</v>
      </c>
      <c r="J3" s="10"/>
      <c r="K3" s="10"/>
      <c r="L3" s="11"/>
      <c r="M3" s="10" t="s">
        <v>15</v>
      </c>
      <c r="N3" s="10"/>
      <c r="O3" s="10"/>
      <c r="P3" s="9"/>
      <c r="Q3" s="10"/>
      <c r="R3" s="10"/>
      <c r="S3" s="10"/>
    </row>
    <row r="4" spans="1:19" x14ac:dyDescent="0.25">
      <c r="A4" s="9"/>
      <c r="B4" s="10"/>
      <c r="C4" s="11" t="s">
        <v>30</v>
      </c>
      <c r="D4" s="11" t="s">
        <v>14</v>
      </c>
      <c r="E4" s="12" t="s">
        <v>22</v>
      </c>
      <c r="F4" s="12" t="s">
        <v>33</v>
      </c>
      <c r="G4" s="10"/>
      <c r="H4" s="9"/>
      <c r="I4" s="11" t="s">
        <v>32</v>
      </c>
      <c r="J4" s="11" t="s">
        <v>19</v>
      </c>
      <c r="K4" s="11"/>
      <c r="L4" s="11"/>
      <c r="M4" s="11" t="s">
        <v>32</v>
      </c>
      <c r="N4" s="11" t="s">
        <v>19</v>
      </c>
      <c r="O4" s="11"/>
      <c r="P4" s="9"/>
      <c r="Q4" s="11" t="str">
        <f>B2</f>
        <v>Performance*</v>
      </c>
      <c r="R4" s="11" t="str">
        <f>D4</f>
        <v>Equalized Cores</v>
      </c>
      <c r="S4" s="12" t="str">
        <f>E4</f>
        <v>Ms/sec</v>
      </c>
    </row>
    <row r="5" spans="1:19" x14ac:dyDescent="0.25">
      <c r="A5" t="s">
        <v>9</v>
      </c>
      <c r="B5" s="7">
        <v>3532</v>
      </c>
      <c r="C5" s="7">
        <v>384</v>
      </c>
      <c r="D5" s="7">
        <f>C5*$D$3</f>
        <v>1152</v>
      </c>
      <c r="E5" s="6">
        <v>2.7</v>
      </c>
      <c r="F5">
        <v>550</v>
      </c>
      <c r="G5" s="3" t="s">
        <v>25</v>
      </c>
      <c r="H5" s="3"/>
      <c r="I5" s="2">
        <f>($E5*$F$7)/$E$7</f>
        <v>641.25</v>
      </c>
      <c r="J5" s="4">
        <f t="shared" ref="J5:J16" si="0">F5-I5</f>
        <v>-91.25</v>
      </c>
      <c r="K5" s="5">
        <f>(J5/I5)+1</f>
        <v>0.85769980506822607</v>
      </c>
      <c r="L5" s="5"/>
      <c r="M5" s="4">
        <f>($E5*$F$14)/$E$14</f>
        <v>832.79220779220782</v>
      </c>
      <c r="N5" s="4">
        <f>F5-M5</f>
        <v>-282.79220779220782</v>
      </c>
      <c r="O5" s="5">
        <f>(N5/M5)+1</f>
        <v>0.66042884990253414</v>
      </c>
      <c r="Q5" s="8">
        <f t="shared" ref="Q5:Q17" si="1">B5/F5</f>
        <v>6.4218181818181819</v>
      </c>
      <c r="R5" s="8">
        <f t="shared" ref="R5:R17" si="2">D5/$F5</f>
        <v>2.0945454545454547</v>
      </c>
      <c r="S5" s="8">
        <f>(E5*100)/$F5</f>
        <v>0.49090909090909091</v>
      </c>
    </row>
    <row r="6" spans="1:19" x14ac:dyDescent="0.25">
      <c r="A6" t="s">
        <v>10</v>
      </c>
      <c r="B6" s="7">
        <v>4393</v>
      </c>
      <c r="C6" s="7">
        <v>480</v>
      </c>
      <c r="D6" s="7">
        <f t="shared" ref="D6:D8" si="3">C6*$D$3</f>
        <v>1440</v>
      </c>
      <c r="E6" s="6">
        <v>3.4</v>
      </c>
      <c r="F6">
        <v>700</v>
      </c>
      <c r="G6" s="3" t="s">
        <v>25</v>
      </c>
      <c r="H6" s="3"/>
      <c r="I6" s="2">
        <f t="shared" ref="I6:I18" si="4">($E6*$F$7)/$E$7</f>
        <v>807.5</v>
      </c>
      <c r="J6" s="4">
        <f t="shared" si="0"/>
        <v>-107.5</v>
      </c>
      <c r="K6" s="5">
        <f t="shared" ref="K6:K17" si="5">(J6/I6)+1</f>
        <v>0.86687306501547989</v>
      </c>
      <c r="L6" s="5"/>
      <c r="M6" s="4">
        <f t="shared" ref="M6:M18" si="6">($E6*$F$14)/$E$14</f>
        <v>1048.7012987012986</v>
      </c>
      <c r="N6" s="4">
        <f>F6-M6</f>
        <v>-348.70129870129858</v>
      </c>
      <c r="O6" s="5">
        <f t="shared" ref="O6:O17" si="7">(N6/M6)+1</f>
        <v>0.66749226006191953</v>
      </c>
      <c r="Q6" s="8">
        <f t="shared" si="1"/>
        <v>6.2757142857142858</v>
      </c>
      <c r="R6" s="8">
        <f t="shared" si="2"/>
        <v>2.0571428571428569</v>
      </c>
      <c r="S6" s="8">
        <f>(E6*100)/$F6</f>
        <v>0.48571428571428571</v>
      </c>
    </row>
    <row r="7" spans="1:19" x14ac:dyDescent="0.25">
      <c r="A7" t="s">
        <v>13</v>
      </c>
      <c r="B7" s="7">
        <v>4959</v>
      </c>
      <c r="C7" s="7">
        <v>512</v>
      </c>
      <c r="D7" s="7">
        <f t="shared" si="3"/>
        <v>1536</v>
      </c>
      <c r="E7" s="6">
        <v>4</v>
      </c>
      <c r="F7">
        <v>950</v>
      </c>
      <c r="G7" s="3" t="s">
        <v>25</v>
      </c>
      <c r="H7" s="3"/>
      <c r="I7" s="2">
        <f t="shared" si="4"/>
        <v>950</v>
      </c>
      <c r="J7" s="4">
        <f t="shared" si="0"/>
        <v>0</v>
      </c>
      <c r="K7" s="5">
        <f t="shared" si="5"/>
        <v>1</v>
      </c>
      <c r="L7" s="5"/>
      <c r="M7" s="4">
        <f t="shared" si="6"/>
        <v>1233.7662337662337</v>
      </c>
      <c r="N7" s="4">
        <f>F7-M7</f>
        <v>-283.76623376623365</v>
      </c>
      <c r="O7" s="5">
        <f t="shared" si="7"/>
        <v>0.77</v>
      </c>
      <c r="Q7" s="8">
        <f t="shared" si="1"/>
        <v>5.22</v>
      </c>
      <c r="R7" s="8">
        <f t="shared" si="2"/>
        <v>1.6168421052631579</v>
      </c>
      <c r="S7" s="8">
        <f>(E7*100)/$F7</f>
        <v>0.42105263157894735</v>
      </c>
    </row>
    <row r="8" spans="1:19" x14ac:dyDescent="0.25">
      <c r="A8" t="s">
        <v>11</v>
      </c>
      <c r="B8" s="7">
        <v>4036</v>
      </c>
      <c r="C8" s="7">
        <v>1024</v>
      </c>
      <c r="D8" s="7">
        <f t="shared" si="3"/>
        <v>3072</v>
      </c>
      <c r="E8" s="6">
        <v>7</v>
      </c>
      <c r="F8">
        <v>1200</v>
      </c>
      <c r="G8" s="3" t="s">
        <v>25</v>
      </c>
      <c r="H8" s="3"/>
      <c r="I8" s="2">
        <f t="shared" si="4"/>
        <v>1662.5</v>
      </c>
      <c r="J8" s="4">
        <f t="shared" si="0"/>
        <v>-462.5</v>
      </c>
      <c r="K8" s="5">
        <f t="shared" si="5"/>
        <v>0.72180451127819545</v>
      </c>
      <c r="L8" s="5"/>
      <c r="M8" s="4">
        <f t="shared" si="6"/>
        <v>2159.090909090909</v>
      </c>
      <c r="N8" s="4">
        <f>F8-M8</f>
        <v>-959.09090909090901</v>
      </c>
      <c r="O8" s="5">
        <f t="shared" si="7"/>
        <v>0.55578947368421061</v>
      </c>
      <c r="Q8" s="8">
        <f t="shared" si="1"/>
        <v>3.3633333333333333</v>
      </c>
      <c r="R8" s="8">
        <f t="shared" si="2"/>
        <v>2.56</v>
      </c>
      <c r="S8" s="8">
        <f>(E8*100)/$F8</f>
        <v>0.58333333333333337</v>
      </c>
    </row>
    <row r="9" spans="1:19" x14ac:dyDescent="0.25">
      <c r="A9" t="s">
        <v>0</v>
      </c>
      <c r="B9" s="7">
        <v>4113</v>
      </c>
      <c r="C9" s="7">
        <v>1152</v>
      </c>
      <c r="D9" s="7">
        <f>C9</f>
        <v>1152</v>
      </c>
      <c r="E9" s="6">
        <v>2.0499999999999998</v>
      </c>
      <c r="F9">
        <v>750</v>
      </c>
      <c r="G9" s="3"/>
      <c r="H9" s="3"/>
      <c r="I9" s="2">
        <f t="shared" si="4"/>
        <v>486.87499999999994</v>
      </c>
      <c r="J9" s="4">
        <f t="shared" si="0"/>
        <v>263.12500000000006</v>
      </c>
      <c r="K9" s="5">
        <f t="shared" si="5"/>
        <v>1.5404364569961491</v>
      </c>
      <c r="L9" s="5"/>
      <c r="M9" s="4">
        <f t="shared" si="6"/>
        <v>632.30519480519467</v>
      </c>
      <c r="N9" s="4">
        <f>F9-M9</f>
        <v>117.69480519480533</v>
      </c>
      <c r="O9" s="5">
        <f t="shared" si="7"/>
        <v>1.1861360718870348</v>
      </c>
      <c r="Q9" s="8">
        <f t="shared" si="1"/>
        <v>5.484</v>
      </c>
      <c r="R9" s="8">
        <f t="shared" si="2"/>
        <v>1.536</v>
      </c>
      <c r="S9" s="8">
        <f>(E9*100)/$F9</f>
        <v>0.27333333333333332</v>
      </c>
    </row>
    <row r="10" spans="1:19" x14ac:dyDescent="0.25">
      <c r="A10" t="s">
        <v>1</v>
      </c>
      <c r="B10" s="7">
        <v>4696</v>
      </c>
      <c r="C10" s="7">
        <v>1344</v>
      </c>
      <c r="D10" s="7">
        <f t="shared" ref="D10:D18" si="8">C10</f>
        <v>1344</v>
      </c>
      <c r="E10" s="6">
        <v>2.4</v>
      </c>
      <c r="F10">
        <v>850</v>
      </c>
      <c r="G10" s="3"/>
      <c r="H10" s="3"/>
      <c r="I10" s="2">
        <f t="shared" si="4"/>
        <v>570</v>
      </c>
      <c r="J10" s="4">
        <f t="shared" si="0"/>
        <v>280</v>
      </c>
      <c r="K10" s="5">
        <f t="shared" si="5"/>
        <v>1.4912280701754386</v>
      </c>
      <c r="L10" s="5"/>
      <c r="M10" s="4">
        <f t="shared" si="6"/>
        <v>740.25974025974028</v>
      </c>
      <c r="N10" s="4">
        <f>F10-M10</f>
        <v>109.74025974025972</v>
      </c>
      <c r="O10" s="5">
        <f t="shared" si="7"/>
        <v>1.1482456140350876</v>
      </c>
      <c r="Q10" s="8">
        <f t="shared" si="1"/>
        <v>5.5247058823529409</v>
      </c>
      <c r="R10" s="8">
        <f t="shared" si="2"/>
        <v>1.5811764705882352</v>
      </c>
      <c r="S10" s="8">
        <f>(E10*100)/$F10</f>
        <v>0.28235294117647058</v>
      </c>
    </row>
    <row r="11" spans="1:19" x14ac:dyDescent="0.25">
      <c r="A11" t="s">
        <v>2</v>
      </c>
      <c r="B11" s="7">
        <v>5378</v>
      </c>
      <c r="C11" s="7">
        <v>1344</v>
      </c>
      <c r="D11" s="7">
        <f t="shared" si="8"/>
        <v>1344</v>
      </c>
      <c r="E11" s="6">
        <v>2.8</v>
      </c>
      <c r="F11" s="1">
        <v>1200</v>
      </c>
      <c r="G11" s="3"/>
      <c r="H11" s="3"/>
      <c r="I11" s="2">
        <f t="shared" si="4"/>
        <v>665</v>
      </c>
      <c r="J11" s="4">
        <f t="shared" si="0"/>
        <v>535</v>
      </c>
      <c r="K11" s="5">
        <f t="shared" si="5"/>
        <v>1.8045112781954886</v>
      </c>
      <c r="L11" s="5"/>
      <c r="M11" s="4">
        <f t="shared" si="6"/>
        <v>863.63636363636363</v>
      </c>
      <c r="N11" s="4">
        <f>F11-M11</f>
        <v>336.36363636363637</v>
      </c>
      <c r="O11" s="5">
        <f t="shared" si="7"/>
        <v>1.3894736842105262</v>
      </c>
      <c r="Q11" s="8">
        <f t="shared" si="1"/>
        <v>4.4816666666666665</v>
      </c>
      <c r="R11" s="8">
        <f t="shared" si="2"/>
        <v>1.1200000000000001</v>
      </c>
      <c r="S11" s="8">
        <f>(E11*100)/$F11</f>
        <v>0.23333333333333334</v>
      </c>
    </row>
    <row r="12" spans="1:19" x14ac:dyDescent="0.25">
      <c r="A12" t="s">
        <v>6</v>
      </c>
      <c r="B12" s="7">
        <v>5706</v>
      </c>
      <c r="C12" s="7">
        <v>1536</v>
      </c>
      <c r="D12" s="7">
        <f t="shared" si="8"/>
        <v>1536</v>
      </c>
      <c r="E12" s="6">
        <v>3.2</v>
      </c>
      <c r="F12">
        <v>1050</v>
      </c>
      <c r="G12" s="3" t="s">
        <v>25</v>
      </c>
      <c r="H12" s="3"/>
      <c r="I12" s="2">
        <f t="shared" si="4"/>
        <v>760</v>
      </c>
      <c r="J12" s="4">
        <f t="shared" si="0"/>
        <v>290</v>
      </c>
      <c r="K12" s="5">
        <f t="shared" si="5"/>
        <v>1.381578947368421</v>
      </c>
      <c r="L12" s="5"/>
      <c r="M12" s="4">
        <f t="shared" si="6"/>
        <v>987.01298701298697</v>
      </c>
      <c r="N12" s="4">
        <f>F12-M12</f>
        <v>62.987012987013031</v>
      </c>
      <c r="O12" s="5">
        <f t="shared" si="7"/>
        <v>1.0638157894736842</v>
      </c>
      <c r="Q12" s="8">
        <f t="shared" si="1"/>
        <v>5.4342857142857142</v>
      </c>
      <c r="R12" s="8">
        <f t="shared" si="2"/>
        <v>1.4628571428571429</v>
      </c>
      <c r="S12" s="8">
        <f>(E12*100)/$F12</f>
        <v>0.30476190476190479</v>
      </c>
    </row>
    <row r="13" spans="1:19" x14ac:dyDescent="0.25">
      <c r="A13" t="s">
        <v>7</v>
      </c>
      <c r="B13" s="7">
        <v>5148</v>
      </c>
      <c r="C13" s="7">
        <v>3072</v>
      </c>
      <c r="D13" s="7">
        <f t="shared" si="8"/>
        <v>3072</v>
      </c>
      <c r="E13" s="6">
        <v>6.2</v>
      </c>
      <c r="F13">
        <v>2500</v>
      </c>
      <c r="G13" s="3"/>
      <c r="H13" s="3"/>
      <c r="I13" s="2">
        <f t="shared" si="4"/>
        <v>1472.5</v>
      </c>
      <c r="J13" s="4">
        <f t="shared" si="0"/>
        <v>1027.5</v>
      </c>
      <c r="K13" s="5">
        <f t="shared" si="5"/>
        <v>1.6977928692699491</v>
      </c>
      <c r="L13" s="5"/>
      <c r="M13" s="4">
        <f t="shared" si="6"/>
        <v>1912.3376623376623</v>
      </c>
      <c r="N13" s="4">
        <f>F13-M13</f>
        <v>587.66233766233768</v>
      </c>
      <c r="O13" s="5">
        <f t="shared" si="7"/>
        <v>1.3073005093378609</v>
      </c>
      <c r="Q13" s="8">
        <f t="shared" si="1"/>
        <v>2.0592000000000001</v>
      </c>
      <c r="R13" s="8">
        <f t="shared" si="2"/>
        <v>1.2287999999999999</v>
      </c>
      <c r="S13" s="8">
        <f>(E13*100)/$F13</f>
        <v>0.248</v>
      </c>
    </row>
    <row r="14" spans="1:19" x14ac:dyDescent="0.25">
      <c r="A14" t="s">
        <v>3</v>
      </c>
      <c r="B14" s="7">
        <v>5001</v>
      </c>
      <c r="C14" s="7">
        <v>1152</v>
      </c>
      <c r="D14" s="7">
        <f t="shared" si="8"/>
        <v>1152</v>
      </c>
      <c r="E14" s="6">
        <v>3.08</v>
      </c>
      <c r="F14">
        <v>950</v>
      </c>
      <c r="G14" s="3"/>
      <c r="H14" s="3"/>
      <c r="I14" s="2">
        <f t="shared" si="4"/>
        <v>731.5</v>
      </c>
      <c r="J14" s="4">
        <f t="shared" si="0"/>
        <v>218.5</v>
      </c>
      <c r="K14" s="5">
        <f t="shared" si="5"/>
        <v>1.2987012987012987</v>
      </c>
      <c r="L14" s="5"/>
      <c r="M14" s="4">
        <f t="shared" si="6"/>
        <v>950</v>
      </c>
      <c r="N14" s="4">
        <f>F14-M14</f>
        <v>0</v>
      </c>
      <c r="O14" s="5">
        <f t="shared" si="7"/>
        <v>1</v>
      </c>
      <c r="Q14" s="8">
        <f t="shared" si="1"/>
        <v>5.2642105263157895</v>
      </c>
      <c r="R14" s="8">
        <f t="shared" si="2"/>
        <v>1.2126315789473685</v>
      </c>
      <c r="S14" s="8">
        <f>(E14*100)/$F14</f>
        <v>0.32421052631578945</v>
      </c>
    </row>
    <row r="15" spans="1:19" x14ac:dyDescent="0.25">
      <c r="A15" t="s">
        <v>4</v>
      </c>
      <c r="B15" s="7">
        <v>6256</v>
      </c>
      <c r="C15" s="7">
        <v>1536</v>
      </c>
      <c r="D15" s="7">
        <f t="shared" si="8"/>
        <v>1536</v>
      </c>
      <c r="E15" s="6">
        <v>3.6</v>
      </c>
      <c r="F15">
        <v>1275</v>
      </c>
      <c r="G15" s="3"/>
      <c r="H15" s="3"/>
      <c r="I15" s="2">
        <f t="shared" si="4"/>
        <v>855</v>
      </c>
      <c r="J15" s="4">
        <f t="shared" si="0"/>
        <v>420</v>
      </c>
      <c r="K15" s="5">
        <f t="shared" si="5"/>
        <v>1.4912280701754386</v>
      </c>
      <c r="L15" s="5"/>
      <c r="M15" s="4">
        <f t="shared" si="6"/>
        <v>1110.3896103896104</v>
      </c>
      <c r="N15" s="4">
        <f>F15-M15</f>
        <v>164.61038961038957</v>
      </c>
      <c r="O15" s="5">
        <f t="shared" si="7"/>
        <v>1.1482456140350876</v>
      </c>
      <c r="Q15" s="8">
        <f t="shared" si="1"/>
        <v>4.9066666666666663</v>
      </c>
      <c r="R15" s="8">
        <f t="shared" si="2"/>
        <v>1.2047058823529411</v>
      </c>
      <c r="S15" s="8">
        <f>(E15*100)/$F15</f>
        <v>0.28235294117647058</v>
      </c>
    </row>
    <row r="16" spans="1:19" x14ac:dyDescent="0.25">
      <c r="A16" t="s">
        <v>5</v>
      </c>
      <c r="B16" s="7">
        <v>7935</v>
      </c>
      <c r="C16" s="7">
        <v>2304</v>
      </c>
      <c r="D16" s="7">
        <f t="shared" si="8"/>
        <v>2304</v>
      </c>
      <c r="E16" s="6">
        <v>7.28</v>
      </c>
      <c r="F16">
        <v>1870</v>
      </c>
      <c r="G16" s="3"/>
      <c r="H16" s="3"/>
      <c r="I16" s="2">
        <f t="shared" si="4"/>
        <v>1729</v>
      </c>
      <c r="J16" s="4">
        <f t="shared" si="0"/>
        <v>141</v>
      </c>
      <c r="K16" s="5">
        <f t="shared" si="5"/>
        <v>1.0815500289184499</v>
      </c>
      <c r="L16" s="5"/>
      <c r="M16" s="4">
        <f t="shared" si="6"/>
        <v>2245.4545454545455</v>
      </c>
      <c r="N16" s="4">
        <f>F16-M16</f>
        <v>-375.4545454545455</v>
      </c>
      <c r="O16" s="5">
        <f t="shared" si="7"/>
        <v>0.83279352226720649</v>
      </c>
      <c r="Q16" s="8">
        <f t="shared" si="1"/>
        <v>4.2433155080213902</v>
      </c>
      <c r="R16" s="8">
        <f t="shared" si="2"/>
        <v>1.2320855614973263</v>
      </c>
      <c r="S16" s="8">
        <f>(E16*100)/$F16</f>
        <v>0.38930481283422458</v>
      </c>
    </row>
    <row r="17" spans="1:19" x14ac:dyDescent="0.25">
      <c r="A17" t="s">
        <v>8</v>
      </c>
      <c r="B17" s="7">
        <v>8270</v>
      </c>
      <c r="C17" s="7">
        <v>2880</v>
      </c>
      <c r="D17" s="7">
        <f t="shared" si="8"/>
        <v>2880</v>
      </c>
      <c r="E17" s="6">
        <v>6</v>
      </c>
      <c r="F17">
        <v>2700</v>
      </c>
      <c r="G17" s="3"/>
      <c r="H17" s="3"/>
      <c r="I17" s="2">
        <f t="shared" si="4"/>
        <v>1425</v>
      </c>
      <c r="J17" s="4">
        <f t="shared" ref="J17" si="9">F17-I17</f>
        <v>1275</v>
      </c>
      <c r="K17" s="5">
        <f t="shared" si="5"/>
        <v>1.8947368421052633</v>
      </c>
      <c r="L17" s="5"/>
      <c r="M17" s="4">
        <f t="shared" si="6"/>
        <v>1850.6493506493507</v>
      </c>
      <c r="N17" s="4">
        <f>F17-M17</f>
        <v>849.35064935064929</v>
      </c>
      <c r="O17" s="5">
        <f t="shared" si="7"/>
        <v>1.4589473684210525</v>
      </c>
      <c r="Q17" s="8">
        <f t="shared" si="1"/>
        <v>3.0629629629629629</v>
      </c>
      <c r="R17" s="8">
        <f t="shared" si="2"/>
        <v>1.0666666666666667</v>
      </c>
      <c r="S17" s="8">
        <f t="shared" ref="S17:S18" si="10">(E17*100)/$F17</f>
        <v>0.22222222222222221</v>
      </c>
    </row>
    <row r="18" spans="1:19" x14ac:dyDescent="0.25">
      <c r="A18" t="s">
        <v>12</v>
      </c>
      <c r="B18" s="7">
        <v>8006</v>
      </c>
      <c r="C18" s="7">
        <v>2688</v>
      </c>
      <c r="D18" s="7">
        <f t="shared" si="8"/>
        <v>2688</v>
      </c>
      <c r="E18" s="6">
        <v>7.5</v>
      </c>
      <c r="F18">
        <v>3000</v>
      </c>
      <c r="I18" s="2">
        <f t="shared" si="4"/>
        <v>1781.25</v>
      </c>
      <c r="J18" s="4">
        <f t="shared" ref="J18" si="11">F18-I18</f>
        <v>1218.75</v>
      </c>
      <c r="K18" s="5">
        <f t="shared" ref="K18" si="12">(J18/I18)+1</f>
        <v>1.6842105263157894</v>
      </c>
      <c r="L18" s="5"/>
      <c r="M18" s="4">
        <f t="shared" si="6"/>
        <v>2313.3116883116882</v>
      </c>
      <c r="N18" s="4">
        <f>F18-M18</f>
        <v>686.68831168831184</v>
      </c>
      <c r="O18" s="5">
        <f t="shared" ref="O18" si="13">(N18/M18)+1</f>
        <v>1.296842105263158</v>
      </c>
      <c r="Q18" s="8">
        <f t="shared" ref="Q18" si="14">B18/F18</f>
        <v>2.6686666666666667</v>
      </c>
      <c r="R18" s="8">
        <f t="shared" ref="R18" si="15">D18/$F18</f>
        <v>0.89600000000000002</v>
      </c>
      <c r="S18" s="8">
        <f t="shared" ref="S18" si="16">(E18*100)/$F18</f>
        <v>0.25</v>
      </c>
    </row>
    <row r="19" spans="1:19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x14ac:dyDescent="0.25">
      <c r="A20" s="9"/>
      <c r="B20" s="9" t="s">
        <v>20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x14ac:dyDescent="0.25">
      <c r="A21" s="9"/>
      <c r="B21" s="9" t="s">
        <v>21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8">
    <mergeCell ref="C2:C3"/>
    <mergeCell ref="Q2:S3"/>
    <mergeCell ref="B2:B4"/>
    <mergeCell ref="F2:F3"/>
    <mergeCell ref="I3:K3"/>
    <mergeCell ref="M3:O3"/>
    <mergeCell ref="I2:O2"/>
    <mergeCell ref="G2:G4"/>
  </mergeCells>
  <conditionalFormatting sqref="F5:F18">
    <cfRule type="iconSet" priority="37">
      <iconSet iconSet="5Quarters">
        <cfvo type="percent" val="0"/>
        <cfvo type="percent" val="20"/>
        <cfvo type="percent" val="40"/>
        <cfvo type="percent" val="60"/>
        <cfvo type="percent" val="80"/>
      </iconSet>
    </cfRule>
    <cfRule type="colorScale" priority="42">
      <colorScale>
        <cfvo type="min"/>
        <cfvo type="max"/>
        <color rgb="FFFCFCFF"/>
        <color rgb="FFF8696B"/>
      </colorScale>
    </cfRule>
  </conditionalFormatting>
  <conditionalFormatting sqref="O5:O18">
    <cfRule type="colorScale" priority="30">
      <colorScale>
        <cfvo type="min"/>
        <cfvo type="num" val="1"/>
        <cfvo type="max"/>
        <color theme="4"/>
        <color rgb="FFFCFCFF"/>
        <color rgb="FFF8696B"/>
      </colorScale>
    </cfRule>
  </conditionalFormatting>
  <conditionalFormatting sqref="K5:K18">
    <cfRule type="colorScale" priority="12">
      <colorScale>
        <cfvo type="min"/>
        <cfvo type="num" val="1"/>
        <cfvo type="max"/>
        <color theme="4"/>
        <color rgb="FFFCFCFF"/>
        <color rgb="FFF8696B"/>
      </colorScale>
    </cfRule>
  </conditionalFormatting>
  <conditionalFormatting sqref="Q5:Q18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{93DF97E7-4038-47F1-B1BF-41043FCE0043}</x14:id>
        </ext>
      </extLst>
    </cfRule>
  </conditionalFormatting>
  <conditionalFormatting sqref="R5:R18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{6BCF78C7-E4C5-4D03-A0F1-3E08B7CAE0CE}</x14:id>
        </ext>
      </extLst>
    </cfRule>
  </conditionalFormatting>
  <conditionalFormatting sqref="S5:S18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{F2555664-B885-434D-AD1E-1C785A72419A}</x14:id>
        </ext>
      </extLst>
    </cfRule>
  </conditionalFormatting>
  <conditionalFormatting sqref="B5:B18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{41EA5CB9-7D68-4B5A-89E2-0226433B563A}</x14:id>
        </ext>
      </extLst>
    </cfRule>
  </conditionalFormatting>
  <conditionalFormatting sqref="C5:C18">
    <cfRule type="dataBar" priority="5">
      <dataBar>
        <cfvo type="min"/>
        <cfvo type="max"/>
        <color theme="2" tint="-0.249977111117893"/>
      </dataBar>
      <extLst>
        <ext xmlns:x14="http://schemas.microsoft.com/office/spreadsheetml/2009/9/main" uri="{B025F937-C7B1-47D3-B67F-A62EFF666E3E}">
          <x14:id>{51AB9D8C-0C5F-47DE-9C0F-21570ECEAFC3}</x14:id>
        </ext>
      </extLst>
    </cfRule>
  </conditionalFormatting>
  <conditionalFormatting sqref="D5:D18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{6F713B91-19B0-4AD7-8C09-9DA025EDC9A7}</x14:id>
        </ext>
      </extLst>
    </cfRule>
  </conditionalFormatting>
  <conditionalFormatting sqref="E5:E18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{79B80F0A-1703-4646-8304-9C6ABB2BF885}</x14:id>
        </ext>
      </extLst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3DF97E7-4038-47F1-B1BF-41043FCE004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Q5:Q18</xm:sqref>
        </x14:conditionalFormatting>
        <x14:conditionalFormatting xmlns:xm="http://schemas.microsoft.com/office/excel/2006/main">
          <x14:cfRule type="dataBar" id="{6BCF78C7-E4C5-4D03-A0F1-3E08B7CAE0CE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R5:R18</xm:sqref>
        </x14:conditionalFormatting>
        <x14:conditionalFormatting xmlns:xm="http://schemas.microsoft.com/office/excel/2006/main">
          <x14:cfRule type="dataBar" id="{F2555664-B885-434D-AD1E-1C785A724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S5:S18</xm:sqref>
        </x14:conditionalFormatting>
        <x14:conditionalFormatting xmlns:xm="http://schemas.microsoft.com/office/excel/2006/main">
          <x14:cfRule type="dataBar" id="{41EA5CB9-7D68-4B5A-89E2-0226433B563A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B5:B18</xm:sqref>
        </x14:conditionalFormatting>
        <x14:conditionalFormatting xmlns:xm="http://schemas.microsoft.com/office/excel/2006/main">
          <x14:cfRule type="dataBar" id="{51AB9D8C-0C5F-47DE-9C0F-21570ECEAFC3}">
            <x14:dataBar minLength="0" maxLength="100" border="1" negativeBarBorderColorSameAsPositive="0">
              <x14:cfvo type="autoMin"/>
              <x14:cfvo type="autoMax"/>
              <x14:borderColor theme="2" tint="-0.249977111117893"/>
              <x14:negativeFillColor rgb="FFFF0000"/>
              <x14:negativeBorderColor rgb="FFFF0000"/>
              <x14:axisColor rgb="FF000000"/>
            </x14:dataBar>
          </x14:cfRule>
          <xm:sqref>C5:C18</xm:sqref>
        </x14:conditionalFormatting>
        <x14:conditionalFormatting xmlns:xm="http://schemas.microsoft.com/office/excel/2006/main">
          <x14:cfRule type="dataBar" id="{6F713B91-19B0-4AD7-8C09-9DA025EDC9A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D5:D18</xm:sqref>
        </x14:conditionalFormatting>
        <x14:conditionalFormatting xmlns:xm="http://schemas.microsoft.com/office/excel/2006/main">
          <x14:cfRule type="dataBar" id="{79B80F0A-1703-4646-8304-9C6ABB2BF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E5:E18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2013-11-15T12:45:09Z</dcterms:created>
  <dcterms:modified xsi:type="dcterms:W3CDTF">2013-11-28T13:22:57Z</dcterms:modified>
</cp:coreProperties>
</file>